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1" sheetId="1" r:id="rId1"/>
    <sheet name="Приложение 2" sheetId="2" state="hidden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30" i="1" l="1"/>
  <c r="J31" i="1"/>
  <c r="J29" i="1"/>
  <c r="E30" i="1" l="1"/>
  <c r="C29" i="1" l="1"/>
  <c r="C31" i="1"/>
  <c r="D32" i="1" l="1"/>
  <c r="E32" i="1"/>
  <c r="F32" i="1"/>
  <c r="G32" i="1"/>
  <c r="H32" i="1"/>
  <c r="I32" i="1"/>
  <c r="C32" i="1"/>
  <c r="D31" i="1"/>
  <c r="E31" i="1"/>
  <c r="F31" i="1"/>
  <c r="G31" i="1"/>
  <c r="H31" i="1"/>
  <c r="I31" i="1"/>
  <c r="D30" i="1"/>
  <c r="F30" i="1"/>
  <c r="G30" i="1"/>
  <c r="H30" i="1"/>
  <c r="I30" i="1"/>
  <c r="C30" i="1"/>
  <c r="D11" i="1"/>
  <c r="H11" i="1"/>
  <c r="G11" i="1"/>
  <c r="J16" i="1"/>
  <c r="J17" i="1" s="1"/>
  <c r="D17" i="1"/>
  <c r="E17" i="1"/>
  <c r="F17" i="1"/>
  <c r="G17" i="1"/>
  <c r="H17" i="1"/>
  <c r="I17" i="1"/>
  <c r="C17" i="1"/>
  <c r="J14" i="1"/>
  <c r="J15" i="1" s="1"/>
  <c r="D15" i="1"/>
  <c r="E15" i="1"/>
  <c r="F15" i="1"/>
  <c r="G15" i="1"/>
  <c r="H15" i="1"/>
  <c r="I15" i="1"/>
  <c r="C15" i="1"/>
  <c r="J12" i="1"/>
  <c r="J13" i="1" s="1"/>
  <c r="D13" i="1"/>
  <c r="E13" i="1"/>
  <c r="F13" i="1"/>
  <c r="G13" i="1"/>
  <c r="H13" i="1"/>
  <c r="I13" i="1"/>
  <c r="C13" i="1"/>
  <c r="J9" i="1"/>
  <c r="J10" i="1"/>
  <c r="J32" i="1" s="1"/>
  <c r="J8" i="1"/>
  <c r="E11" i="1"/>
  <c r="F11" i="1"/>
  <c r="I11" i="1"/>
  <c r="C11" i="1"/>
  <c r="J27" i="1"/>
  <c r="J28" i="1" s="1"/>
  <c r="J25" i="1"/>
  <c r="J24" i="1"/>
  <c r="J22" i="1"/>
  <c r="J23" i="1" s="1"/>
  <c r="J20" i="1"/>
  <c r="J21" i="1" s="1"/>
  <c r="D19" i="1"/>
  <c r="E19" i="1"/>
  <c r="F19" i="1"/>
  <c r="G19" i="1"/>
  <c r="H19" i="1"/>
  <c r="I19" i="1"/>
  <c r="C19" i="1"/>
  <c r="J18" i="1"/>
  <c r="J19" i="1" s="1"/>
  <c r="J26" i="1" l="1"/>
  <c r="J11" i="1"/>
  <c r="D21" i="1" l="1"/>
  <c r="E21" i="1"/>
  <c r="F21" i="1"/>
  <c r="G21" i="1"/>
  <c r="H21" i="1"/>
  <c r="I21" i="1"/>
  <c r="C21" i="1"/>
  <c r="D23" i="1" l="1"/>
  <c r="E23" i="1"/>
  <c r="F23" i="1"/>
  <c r="G23" i="1"/>
  <c r="H23" i="1"/>
  <c r="I23" i="1"/>
  <c r="C23" i="1"/>
  <c r="D28" i="1" l="1"/>
  <c r="E28" i="1"/>
  <c r="F28" i="1"/>
  <c r="G28" i="1"/>
  <c r="H28" i="1"/>
  <c r="I28" i="1"/>
  <c r="C28" i="1"/>
  <c r="D26" i="1"/>
  <c r="E26" i="1"/>
  <c r="F26" i="1"/>
  <c r="G26" i="1"/>
  <c r="H26" i="1"/>
  <c r="I26" i="1"/>
  <c r="C26" i="1"/>
  <c r="E29" i="1" l="1"/>
  <c r="I29" i="1"/>
  <c r="G29" i="1"/>
  <c r="F29" i="1"/>
  <c r="H29" i="1"/>
  <c r="D29" i="1"/>
</calcChain>
</file>

<file path=xl/sharedStrings.xml><?xml version="1.0" encoding="utf-8"?>
<sst xmlns="http://schemas.openxmlformats.org/spreadsheetml/2006/main" count="94" uniqueCount="65">
  <si>
    <t>№ п/п</t>
  </si>
  <si>
    <t>Всего</t>
  </si>
  <si>
    <t>Объем финансирования, тыс.руб.</t>
  </si>
  <si>
    <t>Источник
финансирования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</si>
  <si>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</si>
  <si>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</si>
  <si>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</si>
  <si>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</si>
  <si>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</si>
  <si>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Главный распорядитель
бюджетных средств/
Ответственный исполнитель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</si>
  <si>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</si>
  <si>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</si>
  <si>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</si>
  <si>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</si>
  <si>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</si>
  <si>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</si>
  <si>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</si>
  <si>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</si>
  <si>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</si>
  <si>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</si>
  <si>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</si>
  <si>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</si>
  <si>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</si>
  <si>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</si>
  <si>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</si>
  <si>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№2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</si>
  <si>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>Целевые индикаторы (показатели) решения поставленных задач и хода реализации Подпрограммы</t>
  </si>
  <si>
    <t>1</t>
  </si>
  <si>
    <t>Муниципальная программа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</si>
  <si>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Местный бюджет</t>
  </si>
  <si>
    <t>Областной бюджет</t>
  </si>
  <si>
    <t>Федеральный бюджет</t>
  </si>
  <si>
    <t>2</t>
  </si>
  <si>
    <t>3</t>
  </si>
  <si>
    <t>МКУ "Финансовое управление г.о. Октябрьск"/МКУ "Финансовое управление г.о. Октябрьск"</t>
  </si>
  <si>
    <t>МКУ "Комитет по архитектуре, строительству и транспорту г.о. Октябрьск»/МКУ "Комитет по архитектуре, строительству и транспорту г.о. Октябрьск»</t>
  </si>
  <si>
    <t>4</t>
  </si>
  <si>
    <t>Контрольно-счетная палата г.о. Октябрьск/Контрольно-счетная палата г.о. Октябрьск</t>
  </si>
  <si>
    <t>5</t>
  </si>
  <si>
    <t>6</t>
  </si>
  <si>
    <t>7</t>
  </si>
  <si>
    <t>8</t>
  </si>
  <si>
    <t>Администрация городского 
округа Октябрьск/Администрация городского округа Октябрьск/МБУ г.о.Октябрьск "Редакция газеты "Октябрьское время"</t>
  </si>
  <si>
    <t>9</t>
  </si>
  <si>
    <t>в том числе:</t>
  </si>
  <si>
    <t>МКУ "Финансовое управление г.о. Октябрьск"/МКУ "ЦБ г.о. Октябрьск"</t>
  </si>
  <si>
    <t>Администрация городского 
округа Октябрьск/МКУ г.о. Октябрьск "Управление по вопросам ЖКХ, энергетики и функционирования ЕДДС"</t>
  </si>
  <si>
    <t>Администрация городского 
округа Октябрьск/МКУ "Учреждение по обеспечению деятельности органов местного самоуправления г.о. Октябрьск"</t>
  </si>
  <si>
    <t>Администрация городского 
округа Октябрьск/МКУ "Управление по вопросам семьи г.о.Октябрьск"</t>
  </si>
  <si>
    <t>МКУ г.о. Октябрьск «Управление социального развития Администрации г.о. Октябрьск»/МКУ г.о. Октябрьск «Управление социального развития Администрации г.о. Октябрьск»</t>
  </si>
  <si>
    <t>Наименование Программы/ Подпрограммы</t>
  </si>
  <si>
    <t>Перечень Подпрограмм с указанием сроков их реализации, объемов финансирования, исполнителей, находящихся в составе
Муниципальной программы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</si>
  <si>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Итого по МП с учетом Подпрограмм</t>
  </si>
  <si>
    <t>Приложение №3                                                                                                                          к Муниципальной программе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</si>
  <si>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Подпрограмма «Совершенствование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годы»</t>
  </si>
  <si>
    <t>Итого по Подпрограмме:</t>
  </si>
  <si>
    <t>Итого по Подпрограмме :</t>
  </si>
  <si>
    <t>Подпрограмма  «Обеспечение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годы»</t>
  </si>
  <si>
    <t>Подпрограмма  «Обеспечение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годы»</t>
  </si>
  <si>
    <t>Подпрограмма  «Обеспечение реализации полномочий "Контрольно-счетной палаты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</si>
  <si>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 </t>
  </si>
  <si>
    <t xml:space="preserve">Подпрограмма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 </t>
  </si>
  <si>
    <t xml:space="preserve">Подпрограмма «Обеспечение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 </t>
  </si>
  <si>
    <t>Подпрограмма  «Обеспечение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</si>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</sst>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view="pageBreakPreview" topLeftCell="A25" zoomScaleNormal="100" zoomScaleSheetLayoutView="100" workbookViewId="0">
      <selection activeCell="C35" sqref="C35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3" customWidth="1"/>
    <col min="4" max="4" width="13" style="13" customWidth="1"/>
    <col min="5" max="9" width="13.140625" style="13" customWidth="1"/>
    <col min="10" max="10" width="15.42578125" style="5" customWidth="1"/>
    <col min="11" max="11" width="26.85546875" style="5" customWidth="1"/>
    <col min="12" max="12" width="44.140625" style="5" customWidth="1"/>
    <col min="13" max="14" width="9.140625" style="5"/>
    <col min="15" max="15" width="11" style="5" bestFit="1" customWidth="1"/>
    <col min="16" max="16384" width="9.140625" style="5"/>
  </cols>
  <sheetData>
    <row r="1" spans="1:15" ht="184.5" customHeight="1" x14ac:dyDescent="0.25">
      <c r="K1" s="38" t="s">
        <v>53</v>
      </c>
      <c r="L1" s="38"/>
    </row>
    <row r="2" spans="1:15" ht="93" customHeight="1" x14ac:dyDescent="0.25">
      <c r="A2" s="38" t="s">
        <v>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5" ht="33.75" customHeight="1" x14ac:dyDescent="0.25">
      <c r="A4" s="39" t="s">
        <v>0</v>
      </c>
      <c r="B4" s="40" t="s">
        <v>50</v>
      </c>
      <c r="C4" s="39" t="s">
        <v>2</v>
      </c>
      <c r="D4" s="39"/>
      <c r="E4" s="39"/>
      <c r="F4" s="39"/>
      <c r="G4" s="39"/>
      <c r="H4" s="39"/>
      <c r="I4" s="39"/>
      <c r="J4" s="39"/>
      <c r="K4" s="40" t="s">
        <v>3</v>
      </c>
      <c r="L4" s="40" t="s">
        <v>9</v>
      </c>
    </row>
    <row r="5" spans="1:15" ht="30" customHeight="1" x14ac:dyDescent="0.25">
      <c r="A5" s="39"/>
      <c r="B5" s="40"/>
      <c r="C5" s="14" t="s">
        <v>18</v>
      </c>
      <c r="D5" s="14" t="s">
        <v>19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24</v>
      </c>
      <c r="J5" s="6" t="s">
        <v>1</v>
      </c>
      <c r="K5" s="40"/>
      <c r="L5" s="40"/>
    </row>
    <row r="6" spans="1:15" ht="0.7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5" ht="39.75" customHeight="1" x14ac:dyDescent="0.25">
      <c r="A7" s="34" t="s">
        <v>28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5" ht="67.5" customHeight="1" x14ac:dyDescent="0.25">
      <c r="A8" s="29" t="s">
        <v>27</v>
      </c>
      <c r="B8" s="32" t="s">
        <v>54</v>
      </c>
      <c r="C8" s="15">
        <v>31664.6</v>
      </c>
      <c r="D8" s="15">
        <v>31579.7</v>
      </c>
      <c r="E8" s="15">
        <v>31344.3</v>
      </c>
      <c r="F8" s="15">
        <v>32216.1</v>
      </c>
      <c r="G8" s="15">
        <v>32216.1</v>
      </c>
      <c r="H8" s="15">
        <v>32216.1</v>
      </c>
      <c r="I8" s="15">
        <v>32216.1</v>
      </c>
      <c r="J8" s="24">
        <f>C8+D8+E8+F8+G8+H8+I8</f>
        <v>223453.00000000003</v>
      </c>
      <c r="K8" s="7" t="s">
        <v>29</v>
      </c>
      <c r="L8" s="32" t="s">
        <v>42</v>
      </c>
    </row>
    <row r="9" spans="1:15" ht="76.5" customHeight="1" x14ac:dyDescent="0.25">
      <c r="A9" s="30"/>
      <c r="B9" s="37"/>
      <c r="C9" s="15">
        <v>2797.5</v>
      </c>
      <c r="D9" s="15">
        <v>2372.1</v>
      </c>
      <c r="E9" s="23">
        <v>2372.1999999999998</v>
      </c>
      <c r="F9" s="23">
        <v>0</v>
      </c>
      <c r="G9" s="23">
        <v>0</v>
      </c>
      <c r="H9" s="23">
        <v>0</v>
      </c>
      <c r="I9" s="23">
        <v>0</v>
      </c>
      <c r="J9" s="24">
        <f t="shared" ref="J9:J10" si="0">C9+D9+E9+F9+G9+H9+I9</f>
        <v>7541.8</v>
      </c>
      <c r="K9" s="7" t="s">
        <v>30</v>
      </c>
      <c r="L9" s="37"/>
    </row>
    <row r="10" spans="1:15" ht="87" customHeight="1" x14ac:dyDescent="0.25">
      <c r="A10" s="30"/>
      <c r="B10" s="33"/>
      <c r="C10" s="23">
        <v>1387.5</v>
      </c>
      <c r="D10" s="15">
        <v>1515.8</v>
      </c>
      <c r="E10" s="23">
        <v>1656.2</v>
      </c>
      <c r="F10" s="23">
        <v>0</v>
      </c>
      <c r="G10" s="23">
        <v>0</v>
      </c>
      <c r="H10" s="23">
        <v>0</v>
      </c>
      <c r="I10" s="23">
        <v>0</v>
      </c>
      <c r="J10" s="24">
        <f t="shared" si="0"/>
        <v>4559.5</v>
      </c>
      <c r="K10" s="7" t="s">
        <v>31</v>
      </c>
      <c r="L10" s="37"/>
    </row>
    <row r="11" spans="1:15" ht="57" customHeight="1" x14ac:dyDescent="0.25">
      <c r="A11" s="31"/>
      <c r="B11" s="22" t="s">
        <v>55</v>
      </c>
      <c r="C11" s="21">
        <f>C8+C9+C10</f>
        <v>35849.599999999999</v>
      </c>
      <c r="D11" s="21">
        <f t="shared" ref="D11:J11" si="1">D8+D9+D10</f>
        <v>35467.600000000006</v>
      </c>
      <c r="E11" s="21">
        <f t="shared" si="1"/>
        <v>35372.699999999997</v>
      </c>
      <c r="F11" s="21">
        <f t="shared" si="1"/>
        <v>32216.1</v>
      </c>
      <c r="G11" s="21">
        <f t="shared" si="1"/>
        <v>32216.1</v>
      </c>
      <c r="H11" s="21">
        <f t="shared" si="1"/>
        <v>32216.1</v>
      </c>
      <c r="I11" s="21">
        <f t="shared" si="1"/>
        <v>32216.1</v>
      </c>
      <c r="J11" s="21">
        <f t="shared" si="1"/>
        <v>235554.30000000002</v>
      </c>
      <c r="K11" s="15"/>
      <c r="L11" s="33"/>
    </row>
    <row r="12" spans="1:15" ht="152.25" customHeight="1" x14ac:dyDescent="0.25">
      <c r="A12" s="29" t="s">
        <v>32</v>
      </c>
      <c r="B12" s="7" t="s">
        <v>57</v>
      </c>
      <c r="C12" s="15">
        <v>11602.6</v>
      </c>
      <c r="D12" s="15">
        <v>11802.1</v>
      </c>
      <c r="E12" s="15">
        <v>11802.3</v>
      </c>
      <c r="F12" s="15">
        <v>11802.3</v>
      </c>
      <c r="G12" s="15">
        <v>11802.3</v>
      </c>
      <c r="H12" s="15">
        <v>11802.3</v>
      </c>
      <c r="I12" s="15">
        <v>11802.3</v>
      </c>
      <c r="J12" s="21">
        <f>C12+D12+E12+F12+G12+H12+I12</f>
        <v>82416.200000000012</v>
      </c>
      <c r="K12" s="15" t="s">
        <v>29</v>
      </c>
      <c r="L12" s="19" t="s">
        <v>34</v>
      </c>
    </row>
    <row r="13" spans="1:15" ht="57" customHeight="1" x14ac:dyDescent="0.25">
      <c r="A13" s="31"/>
      <c r="B13" s="22" t="s">
        <v>56</v>
      </c>
      <c r="C13" s="21">
        <f>C12</f>
        <v>11602.6</v>
      </c>
      <c r="D13" s="21">
        <f t="shared" ref="D13:J13" si="2">D12</f>
        <v>11802.1</v>
      </c>
      <c r="E13" s="21">
        <f t="shared" si="2"/>
        <v>11802.3</v>
      </c>
      <c r="F13" s="21">
        <f t="shared" si="2"/>
        <v>11802.3</v>
      </c>
      <c r="G13" s="21">
        <f t="shared" si="2"/>
        <v>11802.3</v>
      </c>
      <c r="H13" s="21">
        <f t="shared" si="2"/>
        <v>11802.3</v>
      </c>
      <c r="I13" s="21">
        <f t="shared" si="2"/>
        <v>11802.3</v>
      </c>
      <c r="J13" s="21">
        <f t="shared" si="2"/>
        <v>82416.200000000012</v>
      </c>
      <c r="K13" s="15"/>
      <c r="L13" s="19"/>
      <c r="O13" s="28"/>
    </row>
    <row r="14" spans="1:15" ht="189.75" customHeight="1" x14ac:dyDescent="0.25">
      <c r="A14" s="29" t="s">
        <v>33</v>
      </c>
      <c r="B14" s="7" t="s">
        <v>58</v>
      </c>
      <c r="C14" s="23">
        <v>4306.8</v>
      </c>
      <c r="D14" s="23">
        <v>4320.3</v>
      </c>
      <c r="E14" s="23">
        <v>4365</v>
      </c>
      <c r="F14" s="15">
        <v>4565.6000000000004</v>
      </c>
      <c r="G14" s="15">
        <v>4577.2</v>
      </c>
      <c r="H14" s="15">
        <v>4577.2</v>
      </c>
      <c r="I14" s="15">
        <v>4577.2</v>
      </c>
      <c r="J14" s="21">
        <f>C14+D14+E14+F14+G14+H14+I14</f>
        <v>31289.300000000003</v>
      </c>
      <c r="K14" s="15" t="s">
        <v>29</v>
      </c>
      <c r="L14" s="19" t="s">
        <v>35</v>
      </c>
    </row>
    <row r="15" spans="1:15" ht="57" customHeight="1" x14ac:dyDescent="0.25">
      <c r="A15" s="31"/>
      <c r="B15" s="22" t="s">
        <v>56</v>
      </c>
      <c r="C15" s="27">
        <f>C14</f>
        <v>4306.8</v>
      </c>
      <c r="D15" s="27">
        <f t="shared" ref="D15:J15" si="3">D14</f>
        <v>4320.3</v>
      </c>
      <c r="E15" s="21">
        <f t="shared" si="3"/>
        <v>4365</v>
      </c>
      <c r="F15" s="21">
        <f t="shared" si="3"/>
        <v>4565.6000000000004</v>
      </c>
      <c r="G15" s="21">
        <f t="shared" si="3"/>
        <v>4577.2</v>
      </c>
      <c r="H15" s="21">
        <f t="shared" si="3"/>
        <v>4577.2</v>
      </c>
      <c r="I15" s="21">
        <f t="shared" si="3"/>
        <v>4577.2</v>
      </c>
      <c r="J15" s="21">
        <f t="shared" si="3"/>
        <v>31289.300000000003</v>
      </c>
      <c r="K15" s="15"/>
      <c r="L15" s="19"/>
    </row>
    <row r="16" spans="1:15" ht="134.25" customHeight="1" x14ac:dyDescent="0.25">
      <c r="A16" s="29" t="s">
        <v>36</v>
      </c>
      <c r="B16" s="7" t="s">
        <v>59</v>
      </c>
      <c r="C16" s="15">
        <v>1903.6</v>
      </c>
      <c r="D16" s="15">
        <v>1903.6</v>
      </c>
      <c r="E16" s="15">
        <v>1903.6</v>
      </c>
      <c r="F16" s="15">
        <v>1903.6</v>
      </c>
      <c r="G16" s="15">
        <v>1903.6</v>
      </c>
      <c r="H16" s="15">
        <v>1903.6</v>
      </c>
      <c r="I16" s="15">
        <v>1903.6</v>
      </c>
      <c r="J16" s="21">
        <f>C16+D16+E16+F16+G16+H16+I16</f>
        <v>13325.2</v>
      </c>
      <c r="K16" s="15" t="s">
        <v>29</v>
      </c>
      <c r="L16" s="19" t="s">
        <v>37</v>
      </c>
    </row>
    <row r="17" spans="1:12" ht="34.5" customHeight="1" x14ac:dyDescent="0.25">
      <c r="A17" s="31"/>
      <c r="B17" s="22" t="s">
        <v>56</v>
      </c>
      <c r="C17" s="21">
        <f>C16</f>
        <v>1903.6</v>
      </c>
      <c r="D17" s="21">
        <f t="shared" ref="D17:J17" si="4">D16</f>
        <v>1903.6</v>
      </c>
      <c r="E17" s="21">
        <f t="shared" si="4"/>
        <v>1903.6</v>
      </c>
      <c r="F17" s="21">
        <f t="shared" si="4"/>
        <v>1903.6</v>
      </c>
      <c r="G17" s="21">
        <f t="shared" si="4"/>
        <v>1903.6</v>
      </c>
      <c r="H17" s="21">
        <f t="shared" si="4"/>
        <v>1903.6</v>
      </c>
      <c r="I17" s="21">
        <f t="shared" si="4"/>
        <v>1903.6</v>
      </c>
      <c r="J17" s="21">
        <f t="shared" si="4"/>
        <v>13325.2</v>
      </c>
      <c r="K17" s="15"/>
      <c r="L17" s="19"/>
    </row>
    <row r="18" spans="1:12" ht="174.75" customHeight="1" x14ac:dyDescent="0.25">
      <c r="A18" s="29" t="s">
        <v>38</v>
      </c>
      <c r="B18" s="7" t="s">
        <v>63</v>
      </c>
      <c r="C18" s="15">
        <v>16608.599999999999</v>
      </c>
      <c r="D18" s="15">
        <v>16553.400000000001</v>
      </c>
      <c r="E18" s="15">
        <v>16587.3</v>
      </c>
      <c r="F18" s="15">
        <v>16783.8</v>
      </c>
      <c r="G18" s="15">
        <v>16792.900000000001</v>
      </c>
      <c r="H18" s="15">
        <v>16820.599999999999</v>
      </c>
      <c r="I18" s="23">
        <v>16875</v>
      </c>
      <c r="J18" s="27">
        <f>C18+D18+E18+F18+G18+H18+I18</f>
        <v>117021.6</v>
      </c>
      <c r="K18" s="15" t="s">
        <v>29</v>
      </c>
      <c r="L18" s="19" t="s">
        <v>45</v>
      </c>
    </row>
    <row r="19" spans="1:12" ht="34.5" customHeight="1" x14ac:dyDescent="0.25">
      <c r="A19" s="31"/>
      <c r="B19" s="22" t="s">
        <v>55</v>
      </c>
      <c r="C19" s="21">
        <f>C18</f>
        <v>16608.599999999999</v>
      </c>
      <c r="D19" s="21">
        <f t="shared" ref="D19:J19" si="5">D18</f>
        <v>16553.400000000001</v>
      </c>
      <c r="E19" s="21">
        <f t="shared" si="5"/>
        <v>16587.3</v>
      </c>
      <c r="F19" s="21">
        <f t="shared" si="5"/>
        <v>16783.8</v>
      </c>
      <c r="G19" s="21">
        <f t="shared" si="5"/>
        <v>16792.900000000001</v>
      </c>
      <c r="H19" s="21">
        <f t="shared" si="5"/>
        <v>16820.599999999999</v>
      </c>
      <c r="I19" s="21">
        <f t="shared" si="5"/>
        <v>16875</v>
      </c>
      <c r="J19" s="21">
        <f t="shared" si="5"/>
        <v>117021.6</v>
      </c>
      <c r="K19" s="15"/>
      <c r="L19" s="19"/>
    </row>
    <row r="20" spans="1:12" ht="174.75" customHeight="1" x14ac:dyDescent="0.25">
      <c r="A20" s="29" t="s">
        <v>39</v>
      </c>
      <c r="B20" s="7" t="s">
        <v>60</v>
      </c>
      <c r="C20" s="15">
        <v>16408.099999999999</v>
      </c>
      <c r="D20" s="15">
        <v>16933.2</v>
      </c>
      <c r="E20" s="15">
        <v>14563.2</v>
      </c>
      <c r="F20" s="15">
        <v>16408.099999999999</v>
      </c>
      <c r="G20" s="15">
        <v>16408.099999999999</v>
      </c>
      <c r="H20" s="15">
        <v>16408.099999999999</v>
      </c>
      <c r="I20" s="15">
        <v>16408.099999999999</v>
      </c>
      <c r="J20" s="21">
        <f>C20+D20+E20+F20+G20+H20+I20</f>
        <v>113536.9</v>
      </c>
      <c r="K20" s="15" t="s">
        <v>29</v>
      </c>
      <c r="L20" s="19" t="s">
        <v>47</v>
      </c>
    </row>
    <row r="21" spans="1:12" ht="34.5" customHeight="1" x14ac:dyDescent="0.25">
      <c r="A21" s="31"/>
      <c r="B21" s="22" t="s">
        <v>56</v>
      </c>
      <c r="C21" s="21">
        <f>C20</f>
        <v>16408.099999999999</v>
      </c>
      <c r="D21" s="21">
        <f t="shared" ref="D21:J21" si="6">D20</f>
        <v>16933.2</v>
      </c>
      <c r="E21" s="21">
        <f t="shared" si="6"/>
        <v>14563.2</v>
      </c>
      <c r="F21" s="21">
        <f t="shared" si="6"/>
        <v>16408.099999999999</v>
      </c>
      <c r="G21" s="21">
        <f t="shared" si="6"/>
        <v>16408.099999999999</v>
      </c>
      <c r="H21" s="21">
        <f t="shared" si="6"/>
        <v>16408.099999999999</v>
      </c>
      <c r="I21" s="21">
        <f t="shared" si="6"/>
        <v>16408.099999999999</v>
      </c>
      <c r="J21" s="21">
        <f t="shared" si="6"/>
        <v>113536.9</v>
      </c>
      <c r="K21" s="15"/>
      <c r="L21" s="19"/>
    </row>
    <row r="22" spans="1:12" ht="212.25" customHeight="1" x14ac:dyDescent="0.25">
      <c r="A22" s="29" t="s">
        <v>40</v>
      </c>
      <c r="B22" s="7" t="s">
        <v>62</v>
      </c>
      <c r="C22" s="15">
        <v>4249.5</v>
      </c>
      <c r="D22" s="15">
        <v>4264.8999999999996</v>
      </c>
      <c r="E22" s="15">
        <v>4253.3999999999996</v>
      </c>
      <c r="F22" s="15">
        <v>4253.3999999999996</v>
      </c>
      <c r="G22" s="15">
        <v>4253.3999999999996</v>
      </c>
      <c r="H22" s="15">
        <v>4253.3999999999996</v>
      </c>
      <c r="I22" s="15">
        <v>4253.3999999999996</v>
      </c>
      <c r="J22" s="21">
        <f>C22+D22+E22+F22+G22+H22+I22</f>
        <v>29781.4</v>
      </c>
      <c r="K22" s="15" t="s">
        <v>29</v>
      </c>
      <c r="L22" s="19" t="s">
        <v>46</v>
      </c>
    </row>
    <row r="23" spans="1:12" ht="34.5" customHeight="1" x14ac:dyDescent="0.25">
      <c r="A23" s="31"/>
      <c r="B23" s="22" t="s">
        <v>56</v>
      </c>
      <c r="C23" s="21">
        <f>C22</f>
        <v>4249.5</v>
      </c>
      <c r="D23" s="21">
        <f t="shared" ref="D23:J23" si="7">D22</f>
        <v>4264.8999999999996</v>
      </c>
      <c r="E23" s="21">
        <f t="shared" si="7"/>
        <v>4253.3999999999996</v>
      </c>
      <c r="F23" s="21">
        <f t="shared" si="7"/>
        <v>4253.3999999999996</v>
      </c>
      <c r="G23" s="21">
        <f t="shared" si="7"/>
        <v>4253.3999999999996</v>
      </c>
      <c r="H23" s="21">
        <f t="shared" si="7"/>
        <v>4253.3999999999996</v>
      </c>
      <c r="I23" s="21">
        <f t="shared" si="7"/>
        <v>4253.3999999999996</v>
      </c>
      <c r="J23" s="21">
        <f t="shared" si="7"/>
        <v>29781.4</v>
      </c>
      <c r="K23" s="15"/>
      <c r="L23" s="19"/>
    </row>
    <row r="24" spans="1:12" ht="80.25" customHeight="1" x14ac:dyDescent="0.25">
      <c r="A24" s="29" t="s">
        <v>41</v>
      </c>
      <c r="B24" s="32" t="s">
        <v>61</v>
      </c>
      <c r="C24" s="15">
        <v>1110.5</v>
      </c>
      <c r="D24" s="15">
        <v>1128.3</v>
      </c>
      <c r="E24" s="15">
        <v>1110.5</v>
      </c>
      <c r="F24" s="15">
        <v>1110.5</v>
      </c>
      <c r="G24" s="15">
        <v>1110.5</v>
      </c>
      <c r="H24" s="15">
        <v>1110.5</v>
      </c>
      <c r="I24" s="15">
        <v>1110.5</v>
      </c>
      <c r="J24" s="21">
        <f>C24+D24+E24+F24+G24+H24+I24</f>
        <v>7791.3</v>
      </c>
      <c r="K24" s="15" t="s">
        <v>29</v>
      </c>
      <c r="L24" s="32" t="s">
        <v>48</v>
      </c>
    </row>
    <row r="25" spans="1:12" ht="76.5" customHeight="1" x14ac:dyDescent="0.25">
      <c r="A25" s="30"/>
      <c r="B25" s="33"/>
      <c r="C25" s="15">
        <v>2842.5</v>
      </c>
      <c r="D25" s="15">
        <v>2842.5</v>
      </c>
      <c r="E25" s="23">
        <v>2842.5</v>
      </c>
      <c r="F25" s="23">
        <v>0</v>
      </c>
      <c r="G25" s="23">
        <v>0</v>
      </c>
      <c r="H25" s="23">
        <v>0</v>
      </c>
      <c r="I25" s="23">
        <v>0</v>
      </c>
      <c r="J25" s="25">
        <f>C25+D25+E25+F25+G25+H25+I25</f>
        <v>8527.5</v>
      </c>
      <c r="K25" s="15" t="s">
        <v>30</v>
      </c>
      <c r="L25" s="33"/>
    </row>
    <row r="26" spans="1:12" ht="34.5" customHeight="1" x14ac:dyDescent="0.25">
      <c r="A26" s="31"/>
      <c r="B26" s="22" t="s">
        <v>56</v>
      </c>
      <c r="C26" s="27">
        <f t="shared" ref="C26:J26" si="8">C24+C25</f>
        <v>3953</v>
      </c>
      <c r="D26" s="21">
        <f t="shared" si="8"/>
        <v>3970.8</v>
      </c>
      <c r="E26" s="27">
        <f t="shared" si="8"/>
        <v>3953</v>
      </c>
      <c r="F26" s="21">
        <f t="shared" si="8"/>
        <v>1110.5</v>
      </c>
      <c r="G26" s="21">
        <f t="shared" si="8"/>
        <v>1110.5</v>
      </c>
      <c r="H26" s="21">
        <f t="shared" si="8"/>
        <v>1110.5</v>
      </c>
      <c r="I26" s="21">
        <f t="shared" si="8"/>
        <v>1110.5</v>
      </c>
      <c r="J26" s="21">
        <f t="shared" si="8"/>
        <v>16318.8</v>
      </c>
      <c r="K26" s="15"/>
      <c r="L26" s="19"/>
    </row>
    <row r="27" spans="1:12" ht="198.75" customHeight="1" x14ac:dyDescent="0.25">
      <c r="A27" s="29" t="s">
        <v>43</v>
      </c>
      <c r="B27" s="7" t="s">
        <v>64</v>
      </c>
      <c r="C27" s="15">
        <v>6081.3</v>
      </c>
      <c r="D27" s="23">
        <v>6077</v>
      </c>
      <c r="E27" s="15">
        <v>6104.8</v>
      </c>
      <c r="F27" s="15">
        <v>6013.4</v>
      </c>
      <c r="G27" s="15">
        <v>6013.4</v>
      </c>
      <c r="H27" s="15">
        <v>6013.4</v>
      </c>
      <c r="I27" s="15">
        <v>6013.4</v>
      </c>
      <c r="J27" s="21">
        <f>C27+D27+E27+F27+G27+H27+I27</f>
        <v>42316.700000000004</v>
      </c>
      <c r="K27" s="15" t="s">
        <v>29</v>
      </c>
      <c r="L27" s="20" t="s">
        <v>49</v>
      </c>
    </row>
    <row r="28" spans="1:12" ht="34.5" customHeight="1" x14ac:dyDescent="0.25">
      <c r="A28" s="31"/>
      <c r="B28" s="22" t="s">
        <v>56</v>
      </c>
      <c r="C28" s="21">
        <f>C27</f>
        <v>6081.3</v>
      </c>
      <c r="D28" s="21">
        <f t="shared" ref="D28:J28" si="9">D27</f>
        <v>6077</v>
      </c>
      <c r="E28" s="21">
        <f t="shared" si="9"/>
        <v>6104.8</v>
      </c>
      <c r="F28" s="21">
        <f t="shared" si="9"/>
        <v>6013.4</v>
      </c>
      <c r="G28" s="21">
        <f t="shared" si="9"/>
        <v>6013.4</v>
      </c>
      <c r="H28" s="21">
        <f t="shared" si="9"/>
        <v>6013.4</v>
      </c>
      <c r="I28" s="21">
        <f t="shared" si="9"/>
        <v>6013.4</v>
      </c>
      <c r="J28" s="21">
        <f t="shared" si="9"/>
        <v>42316.700000000004</v>
      </c>
      <c r="K28" s="15"/>
      <c r="L28" s="20"/>
    </row>
    <row r="29" spans="1:12" ht="37.5" x14ac:dyDescent="0.25">
      <c r="A29" s="8"/>
      <c r="B29" s="24" t="s">
        <v>52</v>
      </c>
      <c r="C29" s="26">
        <f>C11+C13+C15+C17+C19+C21+C23+C26+C28+0.1</f>
        <v>100963.2</v>
      </c>
      <c r="D29" s="26">
        <f t="shared" ref="D29:I29" si="10">D11+D13+D15+D17+D19+D21+D23+D26+D28</f>
        <v>101292.9</v>
      </c>
      <c r="E29" s="26">
        <f t="shared" si="10"/>
        <v>98905.299999999988</v>
      </c>
      <c r="F29" s="26">
        <f t="shared" si="10"/>
        <v>95056.799999999988</v>
      </c>
      <c r="G29" s="26">
        <f t="shared" si="10"/>
        <v>95077.499999999971</v>
      </c>
      <c r="H29" s="26">
        <f t="shared" si="10"/>
        <v>95105.199999999983</v>
      </c>
      <c r="I29" s="26">
        <f t="shared" si="10"/>
        <v>95159.599999999977</v>
      </c>
      <c r="J29" s="26">
        <f>J11+J13+J15+J17+J19+J21+J23+J26+J28</f>
        <v>681560.4</v>
      </c>
      <c r="K29" s="14"/>
      <c r="L29" s="8"/>
    </row>
    <row r="30" spans="1:12" x14ac:dyDescent="0.25">
      <c r="A30" s="8"/>
      <c r="B30" s="8" t="s">
        <v>44</v>
      </c>
      <c r="C30" s="26">
        <f t="shared" ref="C30:I30" si="11">C8+C12+C14+C16+C18+C20+C22+C27+C24</f>
        <v>93935.599999999991</v>
      </c>
      <c r="D30" s="26">
        <f t="shared" si="11"/>
        <v>94562.5</v>
      </c>
      <c r="E30" s="26">
        <f>E8+E12+E14+E16+E18+E20+E22+E27+E24-0.1</f>
        <v>92034.299999999988</v>
      </c>
      <c r="F30" s="26">
        <f t="shared" si="11"/>
        <v>95056.799999999988</v>
      </c>
      <c r="G30" s="26">
        <f t="shared" si="11"/>
        <v>95077.499999999971</v>
      </c>
      <c r="H30" s="26">
        <f t="shared" si="11"/>
        <v>95105.199999999983</v>
      </c>
      <c r="I30" s="26">
        <f t="shared" si="11"/>
        <v>95159.599999999977</v>
      </c>
      <c r="J30" s="26">
        <f>SUM(C30:I30)+0.1</f>
        <v>660931.59999999986</v>
      </c>
      <c r="K30" s="14" t="s">
        <v>29</v>
      </c>
      <c r="L30" s="8"/>
    </row>
    <row r="31" spans="1:12" x14ac:dyDescent="0.25">
      <c r="A31" s="8"/>
      <c r="B31" s="8"/>
      <c r="C31" s="26">
        <f>C9+C25+0.1</f>
        <v>5640.1</v>
      </c>
      <c r="D31" s="26">
        <f t="shared" ref="D31:I31" si="12">D9+D25</f>
        <v>5214.6000000000004</v>
      </c>
      <c r="E31" s="26">
        <f t="shared" si="12"/>
        <v>5214.7</v>
      </c>
      <c r="F31" s="26">
        <f t="shared" si="12"/>
        <v>0</v>
      </c>
      <c r="G31" s="26">
        <f t="shared" si="12"/>
        <v>0</v>
      </c>
      <c r="H31" s="26">
        <f t="shared" si="12"/>
        <v>0</v>
      </c>
      <c r="I31" s="26">
        <f t="shared" si="12"/>
        <v>0</v>
      </c>
      <c r="J31" s="26">
        <f>J9+J25+0.1</f>
        <v>16069.4</v>
      </c>
      <c r="K31" s="14" t="s">
        <v>30</v>
      </c>
      <c r="L31" s="8"/>
    </row>
    <row r="32" spans="1:12" x14ac:dyDescent="0.25">
      <c r="A32" s="8"/>
      <c r="B32" s="8"/>
      <c r="C32" s="26">
        <f>C10</f>
        <v>1387.5</v>
      </c>
      <c r="D32" s="26">
        <f t="shared" ref="D32:J32" si="13">D10</f>
        <v>1515.8</v>
      </c>
      <c r="E32" s="26">
        <f t="shared" si="13"/>
        <v>1656.2</v>
      </c>
      <c r="F32" s="26">
        <f t="shared" si="13"/>
        <v>0</v>
      </c>
      <c r="G32" s="26">
        <f t="shared" si="13"/>
        <v>0</v>
      </c>
      <c r="H32" s="26">
        <f t="shared" si="13"/>
        <v>0</v>
      </c>
      <c r="I32" s="26">
        <f t="shared" si="13"/>
        <v>0</v>
      </c>
      <c r="J32" s="26">
        <f t="shared" si="13"/>
        <v>4559.5</v>
      </c>
      <c r="K32" s="14" t="s">
        <v>31</v>
      </c>
      <c r="L32" s="8"/>
    </row>
  </sheetData>
  <mergeCells count="22">
    <mergeCell ref="K1:L1"/>
    <mergeCell ref="A6:L6"/>
    <mergeCell ref="A2:L2"/>
    <mergeCell ref="C4:J4"/>
    <mergeCell ref="B4:B5"/>
    <mergeCell ref="A4:A5"/>
    <mergeCell ref="K4:K5"/>
    <mergeCell ref="L4:L5"/>
    <mergeCell ref="A7:L7"/>
    <mergeCell ref="A8:A11"/>
    <mergeCell ref="L8:L11"/>
    <mergeCell ref="B8:B10"/>
    <mergeCell ref="A12:A13"/>
    <mergeCell ref="A24:A26"/>
    <mergeCell ref="B24:B25"/>
    <mergeCell ref="L24:L25"/>
    <mergeCell ref="A27:A28"/>
    <mergeCell ref="A14:A15"/>
    <mergeCell ref="A16:A17"/>
    <mergeCell ref="A18:A19"/>
    <mergeCell ref="A20:A21"/>
    <mergeCell ref="A22:A23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Normal="100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0" customWidth="1"/>
    <col min="9" max="9" width="14.42578125" style="17" customWidth="1"/>
    <col min="10" max="10" width="14.42578125" style="10" customWidth="1"/>
    <col min="11" max="16384" width="9.140625" style="1"/>
  </cols>
  <sheetData>
    <row r="1" spans="1:12" ht="119.25" customHeight="1" x14ac:dyDescent="0.25">
      <c r="E1" s="42" t="s">
        <v>25</v>
      </c>
      <c r="F1" s="42"/>
      <c r="G1" s="42"/>
      <c r="H1" s="42"/>
      <c r="I1" s="42"/>
      <c r="J1" s="42"/>
      <c r="K1" s="10"/>
    </row>
    <row r="2" spans="1:12" ht="37.5" customHeight="1" x14ac:dyDescent="0.25">
      <c r="A2" s="44" t="s">
        <v>26</v>
      </c>
      <c r="B2" s="44"/>
      <c r="C2" s="44"/>
      <c r="D2" s="44"/>
      <c r="E2" s="44"/>
      <c r="F2" s="44"/>
      <c r="G2" s="44"/>
      <c r="H2" s="44"/>
      <c r="I2" s="44"/>
      <c r="J2" s="44"/>
    </row>
    <row r="3" spans="1:12" ht="31.5" customHeight="1" x14ac:dyDescent="0.25">
      <c r="A3" s="43" t="s">
        <v>0</v>
      </c>
      <c r="B3" s="43" t="s">
        <v>4</v>
      </c>
      <c r="C3" s="43" t="s">
        <v>5</v>
      </c>
      <c r="D3" s="43" t="s">
        <v>6</v>
      </c>
      <c r="E3" s="43"/>
      <c r="F3" s="43"/>
      <c r="G3" s="43"/>
      <c r="H3" s="43"/>
      <c r="I3" s="43"/>
      <c r="J3" s="43"/>
    </row>
    <row r="4" spans="1:12" x14ac:dyDescent="0.25">
      <c r="A4" s="43"/>
      <c r="B4" s="43"/>
      <c r="C4" s="43"/>
      <c r="D4" s="16" t="s">
        <v>18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6" t="s">
        <v>24</v>
      </c>
      <c r="K4" s="2"/>
      <c r="L4" s="2"/>
    </row>
    <row r="5" spans="1:12" ht="61.5" customHeight="1" x14ac:dyDescent="0.25">
      <c r="A5" s="41" t="s">
        <v>11</v>
      </c>
      <c r="B5" s="41"/>
      <c r="C5" s="41"/>
      <c r="D5" s="41"/>
      <c r="E5" s="41"/>
      <c r="F5" s="41"/>
      <c r="G5" s="41"/>
      <c r="H5" s="41"/>
      <c r="I5" s="41"/>
      <c r="J5" s="41"/>
      <c r="K5" s="3"/>
      <c r="L5" s="3"/>
    </row>
    <row r="6" spans="1:12" s="4" customFormat="1" ht="54" customHeight="1" x14ac:dyDescent="0.25">
      <c r="A6" s="41" t="s">
        <v>12</v>
      </c>
      <c r="B6" s="41"/>
      <c r="C6" s="41"/>
      <c r="D6" s="41"/>
      <c r="E6" s="41"/>
      <c r="F6" s="41"/>
      <c r="G6" s="41"/>
      <c r="H6" s="41"/>
      <c r="I6" s="41"/>
      <c r="J6" s="41"/>
      <c r="K6" s="3"/>
      <c r="L6" s="3"/>
    </row>
    <row r="7" spans="1:12" s="4" customFormat="1" ht="61.5" customHeight="1" x14ac:dyDescent="0.25">
      <c r="A7" s="9">
        <v>1</v>
      </c>
      <c r="B7" s="9" t="s">
        <v>15</v>
      </c>
      <c r="C7" s="9" t="s">
        <v>17</v>
      </c>
      <c r="D7" s="9">
        <v>205</v>
      </c>
      <c r="E7" s="9">
        <v>205</v>
      </c>
      <c r="F7" s="9">
        <v>205</v>
      </c>
      <c r="G7" s="9">
        <v>205</v>
      </c>
      <c r="H7" s="9">
        <v>205</v>
      </c>
      <c r="I7" s="16">
        <v>205</v>
      </c>
      <c r="J7" s="9">
        <v>205</v>
      </c>
      <c r="K7" s="3"/>
      <c r="L7" s="3"/>
    </row>
    <row r="8" spans="1:12" s="4" customFormat="1" ht="131.25" customHeight="1" x14ac:dyDescent="0.25">
      <c r="A8" s="9">
        <v>2</v>
      </c>
      <c r="B8" s="9" t="s">
        <v>16</v>
      </c>
      <c r="C8" s="9" t="s">
        <v>17</v>
      </c>
      <c r="D8" s="9">
        <v>38</v>
      </c>
      <c r="E8" s="9">
        <v>38</v>
      </c>
      <c r="F8" s="9">
        <v>38</v>
      </c>
      <c r="G8" s="9">
        <v>38</v>
      </c>
      <c r="H8" s="9">
        <v>38</v>
      </c>
      <c r="I8" s="16">
        <v>38</v>
      </c>
      <c r="J8" s="9">
        <v>38</v>
      </c>
      <c r="K8" s="3"/>
      <c r="L8" s="3"/>
    </row>
    <row r="9" spans="1:12" ht="44.25" customHeight="1" x14ac:dyDescent="0.25">
      <c r="A9" s="41" t="s">
        <v>13</v>
      </c>
      <c r="B9" s="41"/>
      <c r="C9" s="41"/>
      <c r="D9" s="41"/>
      <c r="E9" s="41"/>
      <c r="F9" s="41"/>
      <c r="G9" s="41"/>
      <c r="H9" s="41"/>
      <c r="I9" s="41"/>
      <c r="J9" s="41"/>
      <c r="K9" s="3"/>
      <c r="L9" s="3"/>
    </row>
    <row r="10" spans="1:12" ht="75.75" customHeight="1" x14ac:dyDescent="0.25">
      <c r="A10" s="9">
        <v>3</v>
      </c>
      <c r="B10" s="9" t="s">
        <v>8</v>
      </c>
      <c r="C10" s="9" t="s">
        <v>7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  <c r="I10" s="16">
        <v>100</v>
      </c>
      <c r="J10" s="9">
        <v>100</v>
      </c>
      <c r="K10" s="2"/>
      <c r="L10" s="2"/>
    </row>
    <row r="11" spans="1:12" ht="41.25" customHeight="1" x14ac:dyDescent="0.25">
      <c r="A11" s="41" t="s">
        <v>14</v>
      </c>
      <c r="B11" s="41"/>
      <c r="C11" s="41"/>
      <c r="D11" s="41"/>
      <c r="E11" s="41"/>
      <c r="F11" s="41"/>
      <c r="G11" s="41"/>
      <c r="H11" s="41"/>
      <c r="I11" s="41"/>
      <c r="J11" s="41"/>
      <c r="K11" s="2"/>
      <c r="L11" s="2"/>
    </row>
    <row r="12" spans="1:12" ht="103.5" customHeight="1" x14ac:dyDescent="0.25">
      <c r="A12" s="11">
        <v>4</v>
      </c>
      <c r="B12" s="11" t="s">
        <v>10</v>
      </c>
      <c r="C12" s="11" t="s">
        <v>7</v>
      </c>
      <c r="D12" s="11">
        <v>100</v>
      </c>
      <c r="E12" s="11">
        <v>100</v>
      </c>
      <c r="F12" s="11">
        <v>100</v>
      </c>
      <c r="G12" s="11">
        <v>100</v>
      </c>
      <c r="H12" s="11">
        <v>100</v>
      </c>
      <c r="I12" s="18">
        <v>100</v>
      </c>
      <c r="J12" s="11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H28" sqref="H28"/>
    </sheetView>
  </sheetViews>
  <sheetFormatPr defaultRowHeight="15" x14ac:dyDescent="0.25"/>
  <cols>
    <col min="3" max="3" width="10.5703125" bestFit="1" customWidth="1"/>
  </cols>
  <sheetData>
    <row r="9" spans="3:3" x14ac:dyDescent="0.25">
      <c r="C9" s="12"/>
    </row>
    <row r="10" spans="3:3" x14ac:dyDescent="0.25">
      <c r="C10" s="12"/>
    </row>
    <row r="11" spans="3:3" x14ac:dyDescent="0.25">
      <c r="C11" s="12"/>
    </row>
    <row r="12" spans="3:3" x14ac:dyDescent="0.25">
      <c r="C12" s="12"/>
    </row>
    <row r="13" spans="3:3" x14ac:dyDescent="0.25">
      <c r="C1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2024-02-12T05:46:33Z</dcterms:modified>
</cp:coreProperties>
</file>